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_Przetargi 2026\05 Mechaniczne sprzątanie nawierzchni dróg\"/>
    </mc:Choice>
  </mc:AlternateContent>
  <xr:revisionPtr revIDLastSave="0" documentId="13_ncr:1_{34BA046A-5FB4-4F2D-9454-B5E6AE29E163}" xr6:coauthVersionLast="47" xr6:coauthVersionMax="47" xr10:uidLastSave="{00000000-0000-0000-0000-000000000000}"/>
  <workbookProtection workbookAlgorithmName="SHA-512" workbookHashValue="mUYrcb03o+BjruwJuvBIoAr3XcbzMDxvtsI4xyy3lG7rK8PXcb3AXD1nSG6q+MSLhMM+FVDllTz80wdLGVwV7w==" workbookSaltValue="nCgFnh4kJ3wdgHYflzcmGw==" workbookSpinCount="100000" lockStructure="1"/>
  <bookViews>
    <workbookView xWindow="-120" yWindow="-120" windowWidth="29040" windowHeight="15720" tabRatio="693" xr2:uid="{00000000-000D-0000-FFFF-FFFF00000000}"/>
  </bookViews>
  <sheets>
    <sheet name="Kosztorys Część 2" sheetId="1" r:id="rId1"/>
  </sheets>
  <definedNames>
    <definedName name="_xlnm.Print_Area" localSheetId="0">'Kosztorys Część 2'!$A$1:$H$27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7" i="1"/>
  <c r="F8" i="1" s="1"/>
  <c r="F15" i="1"/>
  <c r="G15" i="1" s="1"/>
  <c r="H15" i="1" s="1"/>
  <c r="F14" i="1"/>
  <c r="G14" i="1" s="1"/>
  <c r="H14" i="1" s="1"/>
  <c r="F13" i="1"/>
  <c r="G13" i="1" s="1"/>
  <c r="H13" i="1" s="1"/>
  <c r="F12" i="1"/>
  <c r="G12" i="1" s="1"/>
  <c r="H12" i="1" s="1"/>
  <c r="G7" i="1" l="1"/>
  <c r="G8" i="1" s="1"/>
  <c r="G16" i="1"/>
  <c r="H16" i="1" s="1"/>
  <c r="H17" i="1" s="1"/>
  <c r="F17" i="1"/>
  <c r="H19" i="1" s="1"/>
  <c r="H7" i="1" l="1"/>
  <c r="G17" i="1"/>
  <c r="H8" i="1" l="1"/>
  <c r="H21" i="1" s="1"/>
  <c r="H20" i="1"/>
</calcChain>
</file>

<file path=xl/sharedStrings.xml><?xml version="1.0" encoding="utf-8"?>
<sst xmlns="http://schemas.openxmlformats.org/spreadsheetml/2006/main" count="33" uniqueCount="26">
  <si>
    <t xml:space="preserve">KOSZTORYS OFERTOWY </t>
  </si>
  <si>
    <t>Stawka VAT</t>
  </si>
  <si>
    <t>L.p.</t>
  </si>
  <si>
    <t>………………………………………….........</t>
  </si>
  <si>
    <t>Sprzątanie jednostronne</t>
  </si>
  <si>
    <t>Sprzątanie obustronne</t>
  </si>
  <si>
    <t>Szacunkowa
ilość j. obm.
[km]</t>
  </si>
  <si>
    <t>Razem Zakres 1</t>
  </si>
  <si>
    <t>Sprzątanie ścieku drogowego typu mulda
obustronne</t>
  </si>
  <si>
    <t>Sprzątanie ścieku drogowego typu mulda
jednostronne</t>
  </si>
  <si>
    <t>Ogółem wartość kosztorysowa netto</t>
  </si>
  <si>
    <t>Ogółem kwota podatku VAT</t>
  </si>
  <si>
    <t>Ogółem wartość kosztorysowa brutto (cena oferty)</t>
  </si>
  <si>
    <t>podpis i pieczęć Wykonawcy</t>
  </si>
  <si>
    <t xml:space="preserve">Rodzaj usługi </t>
  </si>
  <si>
    <t>Wartość brutto [zł]</t>
  </si>
  <si>
    <t>Kwota VAT [zł]</t>
  </si>
  <si>
    <t>Wartość netto [zł]</t>
  </si>
  <si>
    <t>Cena jednostkowa netto [zł]</t>
  </si>
  <si>
    <t>Zakres 2: Jednostronne i obustronne sprzątanie na mokro nawierzchni pozostałych dróg i ulic powiatowych po okresie zimowym</t>
  </si>
  <si>
    <t>Razem Zakres 2</t>
  </si>
  <si>
    <t>Sprzątanie obustronne ulic</t>
  </si>
  <si>
    <t>Szacunkowa
ilość j. obm.
[km]*</t>
  </si>
  <si>
    <t>Sprzątanie ciągów pieszo- rowerowych</t>
  </si>
  <si>
    <t>Mechaniczne sprzątanie nawierzchni dróg i ulic powiatowych w 2026 roku na terenie gmin: Wolanów, Zakrzew, Kowala, Wierzbica, miasto i gmina Iłża, miasto i gmina Przytyk</t>
  </si>
  <si>
    <t xml:space="preserve">Zakres 1: Sześciokrotne obustronne sprzątanie na mokro nawierzchni ulic w ciągach dróg powiatowych w miastach: Iłża, Przytyk, w obszarze zabudowanym, prowadzone przy temperaturach powietrza powyżej 3°C w okresach bezdeszczowych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</si>
</sst>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5" fontId="0" fillId="0" borderId="1" xfId="0" applyNumberFormat="1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0" fontId="0" fillId="0" borderId="0" xfId="0" applyAlignment="1">
      <alignment horizontal="right" vertical="center"/>
    </xf>
    <xf numFmtId="4" fontId="1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10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Normal="100" workbookViewId="0">
      <selection activeCell="D15" sqref="D15"/>
    </sheetView>
  </sheetViews>
  <sheetFormatPr defaultRowHeight="15" x14ac:dyDescent="0.25"/>
  <cols>
    <col min="1" max="1" width="4.7109375" style="3" customWidth="1"/>
    <col min="2" max="2" width="24.7109375" style="3" customWidth="1"/>
    <col min="3" max="3" width="11.7109375" style="3" customWidth="1"/>
    <col min="4" max="4" width="12.7109375" style="3" customWidth="1"/>
    <col min="5" max="5" width="7.7109375" style="3" customWidth="1"/>
    <col min="6" max="6" width="11.7109375" style="3" customWidth="1"/>
    <col min="7" max="7" width="10.7109375" style="3" customWidth="1"/>
    <col min="8" max="8" width="12.7109375" style="3" customWidth="1"/>
    <col min="9" max="11" width="9.140625" style="3"/>
    <col min="12" max="12" width="10.85546875" style="3" bestFit="1" customWidth="1"/>
    <col min="13" max="16384" width="9.140625" style="3"/>
  </cols>
  <sheetData>
    <row r="1" spans="1:10" ht="15.75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10" x14ac:dyDescent="0.25">
      <c r="A2" s="22"/>
      <c r="B2" s="22"/>
      <c r="C2" s="22"/>
      <c r="D2" s="22"/>
      <c r="E2" s="22"/>
      <c r="F2" s="22"/>
      <c r="G2" s="22"/>
      <c r="H2" s="22"/>
    </row>
    <row r="3" spans="1:10" ht="40.5" customHeight="1" x14ac:dyDescent="0.25">
      <c r="A3" s="24" t="s">
        <v>24</v>
      </c>
      <c r="B3" s="22"/>
      <c r="C3" s="22"/>
      <c r="D3" s="22"/>
      <c r="E3" s="22"/>
      <c r="F3" s="22"/>
      <c r="G3" s="22"/>
      <c r="H3" s="22"/>
    </row>
    <row r="4" spans="1:10" x14ac:dyDescent="0.25">
      <c r="A4" s="4"/>
      <c r="B4" s="4"/>
      <c r="C4" s="4"/>
      <c r="D4" s="4"/>
      <c r="E4" s="4"/>
      <c r="F4" s="4"/>
      <c r="G4" s="4"/>
      <c r="H4" s="4"/>
    </row>
    <row r="5" spans="1:10" ht="60" customHeight="1" x14ac:dyDescent="0.25">
      <c r="A5" s="25" t="s">
        <v>25</v>
      </c>
      <c r="B5" s="25"/>
      <c r="C5" s="25"/>
      <c r="D5" s="25"/>
      <c r="E5" s="25"/>
      <c r="F5" s="25"/>
      <c r="G5" s="25"/>
      <c r="H5" s="25"/>
    </row>
    <row r="6" spans="1:10" ht="38.25" x14ac:dyDescent="0.25">
      <c r="A6" s="5" t="s">
        <v>2</v>
      </c>
      <c r="B6" s="5" t="s">
        <v>14</v>
      </c>
      <c r="C6" s="5" t="s">
        <v>22</v>
      </c>
      <c r="D6" s="5" t="s">
        <v>18</v>
      </c>
      <c r="E6" s="5" t="s">
        <v>1</v>
      </c>
      <c r="F6" s="5" t="s">
        <v>17</v>
      </c>
      <c r="G6" s="5" t="s">
        <v>16</v>
      </c>
      <c r="H6" s="5" t="s">
        <v>15</v>
      </c>
    </row>
    <row r="7" spans="1:10" ht="30" x14ac:dyDescent="0.25">
      <c r="A7" s="6">
        <v>1</v>
      </c>
      <c r="B7" s="7" t="s">
        <v>21</v>
      </c>
      <c r="C7" s="8">
        <v>16.72</v>
      </c>
      <c r="D7" s="2"/>
      <c r="E7" s="18">
        <v>0.08</v>
      </c>
      <c r="F7" s="9">
        <f t="shared" ref="F7" si="0">ROUND(C7*ROUND(D7,2),2)</f>
        <v>0</v>
      </c>
      <c r="G7" s="9">
        <f>ROUND(F7*E7,2)</f>
        <v>0</v>
      </c>
      <c r="H7" s="9">
        <f>F7+G7</f>
        <v>0</v>
      </c>
    </row>
    <row r="8" spans="1:10" ht="30" customHeight="1" x14ac:dyDescent="0.25">
      <c r="A8" s="4"/>
      <c r="B8" s="10"/>
      <c r="C8" s="11"/>
      <c r="D8" s="12"/>
      <c r="E8" s="13" t="s">
        <v>7</v>
      </c>
      <c r="F8" s="14">
        <f>6*F7</f>
        <v>0</v>
      </c>
      <c r="G8" s="14">
        <f>6*G7</f>
        <v>0</v>
      </c>
      <c r="H8" s="14">
        <f>6*H7</f>
        <v>0</v>
      </c>
    </row>
    <row r="9" spans="1:10" x14ac:dyDescent="0.25">
      <c r="A9" s="4"/>
      <c r="B9" s="4"/>
      <c r="C9" s="4"/>
      <c r="D9" s="4"/>
      <c r="E9" s="4"/>
      <c r="F9" s="4"/>
      <c r="G9" s="4"/>
      <c r="H9" s="4"/>
    </row>
    <row r="10" spans="1:10" ht="32.1" customHeight="1" x14ac:dyDescent="0.25">
      <c r="A10" s="23" t="s">
        <v>19</v>
      </c>
      <c r="B10" s="23"/>
      <c r="C10" s="23"/>
      <c r="D10" s="23"/>
      <c r="E10" s="23"/>
      <c r="F10" s="23"/>
      <c r="G10" s="23"/>
      <c r="H10" s="23"/>
    </row>
    <row r="11" spans="1:10" ht="38.25" x14ac:dyDescent="0.25">
      <c r="A11" s="5" t="s">
        <v>2</v>
      </c>
      <c r="B11" s="5" t="s">
        <v>14</v>
      </c>
      <c r="C11" s="5" t="s">
        <v>6</v>
      </c>
      <c r="D11" s="5" t="s">
        <v>18</v>
      </c>
      <c r="E11" s="5" t="s">
        <v>1</v>
      </c>
      <c r="F11" s="5" t="s">
        <v>17</v>
      </c>
      <c r="G11" s="5" t="s">
        <v>16</v>
      </c>
      <c r="H11" s="5" t="s">
        <v>15</v>
      </c>
      <c r="I11" s="10"/>
      <c r="J11" s="10"/>
    </row>
    <row r="12" spans="1:10" ht="30" customHeight="1" x14ac:dyDescent="0.25">
      <c r="A12" s="6">
        <v>1</v>
      </c>
      <c r="B12" s="7" t="s">
        <v>4</v>
      </c>
      <c r="C12" s="8">
        <v>56.265000000000001</v>
      </c>
      <c r="D12" s="1"/>
      <c r="E12" s="18">
        <v>0.08</v>
      </c>
      <c r="F12" s="9">
        <f>ROUND(C12*ROUND(D12,2),2)</f>
        <v>0</v>
      </c>
      <c r="G12" s="9">
        <f t="shared" ref="G12" si="1">ROUND(F12*E12,2)</f>
        <v>0</v>
      </c>
      <c r="H12" s="9">
        <f t="shared" ref="H12" si="2">F12+G12</f>
        <v>0</v>
      </c>
    </row>
    <row r="13" spans="1:10" ht="30" customHeight="1" x14ac:dyDescent="0.25">
      <c r="A13" s="6">
        <v>2</v>
      </c>
      <c r="B13" s="7" t="s">
        <v>5</v>
      </c>
      <c r="C13" s="8">
        <v>10.62</v>
      </c>
      <c r="D13" s="1"/>
      <c r="E13" s="18">
        <v>0.08</v>
      </c>
      <c r="F13" s="9">
        <f t="shared" ref="F13:F16" si="3">ROUND(C13*ROUND(D13,2),2)</f>
        <v>0</v>
      </c>
      <c r="G13" s="9">
        <f t="shared" ref="G13:G16" si="4">ROUND(F13*E13,2)</f>
        <v>0</v>
      </c>
      <c r="H13" s="9">
        <f t="shared" ref="H13:H15" si="5">F13+G13</f>
        <v>0</v>
      </c>
    </row>
    <row r="14" spans="1:10" ht="45" x14ac:dyDescent="0.25">
      <c r="A14" s="6">
        <v>3</v>
      </c>
      <c r="B14" s="7" t="s">
        <v>9</v>
      </c>
      <c r="C14" s="8">
        <v>11.03</v>
      </c>
      <c r="D14" s="1"/>
      <c r="E14" s="18">
        <v>0.08</v>
      </c>
      <c r="F14" s="9">
        <f t="shared" si="3"/>
        <v>0</v>
      </c>
      <c r="G14" s="9">
        <f t="shared" si="4"/>
        <v>0</v>
      </c>
      <c r="H14" s="9">
        <f t="shared" si="5"/>
        <v>0</v>
      </c>
    </row>
    <row r="15" spans="1:10" ht="45" x14ac:dyDescent="0.25">
      <c r="A15" s="6">
        <v>4</v>
      </c>
      <c r="B15" s="7" t="s">
        <v>8</v>
      </c>
      <c r="C15" s="8">
        <v>1.4</v>
      </c>
      <c r="D15" s="1"/>
      <c r="E15" s="18">
        <v>0.08</v>
      </c>
      <c r="F15" s="9">
        <f t="shared" si="3"/>
        <v>0</v>
      </c>
      <c r="G15" s="9">
        <f t="shared" si="4"/>
        <v>0</v>
      </c>
      <c r="H15" s="9">
        <f t="shared" si="5"/>
        <v>0</v>
      </c>
    </row>
    <row r="16" spans="1:10" ht="30" x14ac:dyDescent="0.25">
      <c r="A16" s="6">
        <v>5</v>
      </c>
      <c r="B16" s="7" t="s">
        <v>23</v>
      </c>
      <c r="C16" s="8">
        <v>12.37</v>
      </c>
      <c r="D16" s="1"/>
      <c r="E16" s="18">
        <v>0.08</v>
      </c>
      <c r="F16" s="9">
        <f t="shared" si="3"/>
        <v>0</v>
      </c>
      <c r="G16" s="9">
        <f t="shared" si="4"/>
        <v>0</v>
      </c>
      <c r="H16" s="9">
        <f>F16+G16</f>
        <v>0</v>
      </c>
    </row>
    <row r="17" spans="1:12" ht="30" customHeight="1" x14ac:dyDescent="0.25">
      <c r="A17" s="4"/>
      <c r="B17" s="10"/>
      <c r="C17" s="11"/>
      <c r="D17" s="12"/>
      <c r="E17" s="13" t="s">
        <v>20</v>
      </c>
      <c r="F17" s="14">
        <f>SUM(F12:F16)</f>
        <v>0</v>
      </c>
      <c r="G17" s="14">
        <f>SUM(G12:G16)</f>
        <v>0</v>
      </c>
      <c r="H17" s="14">
        <f>SUM(H12:H16)</f>
        <v>0</v>
      </c>
    </row>
    <row r="18" spans="1:12" ht="15.75" thickBot="1" x14ac:dyDescent="0.3">
      <c r="E18" s="13"/>
    </row>
    <row r="19" spans="1:12" ht="30" customHeight="1" thickBot="1" x14ac:dyDescent="0.3">
      <c r="G19" s="15" t="s">
        <v>10</v>
      </c>
      <c r="H19" s="16">
        <f>F17+F8</f>
        <v>0</v>
      </c>
    </row>
    <row r="20" spans="1:12" ht="30" customHeight="1" thickBot="1" x14ac:dyDescent="0.3">
      <c r="G20" s="15" t="s">
        <v>11</v>
      </c>
      <c r="H20" s="16">
        <f>G17+G8</f>
        <v>0</v>
      </c>
    </row>
    <row r="21" spans="1:12" ht="30" customHeight="1" thickBot="1" x14ac:dyDescent="0.3">
      <c r="G21" s="13" t="s">
        <v>12</v>
      </c>
      <c r="H21" s="17">
        <f>H17+H8</f>
        <v>0</v>
      </c>
      <c r="L21" s="12"/>
    </row>
    <row r="26" spans="1:12" x14ac:dyDescent="0.25">
      <c r="E26" s="19" t="s">
        <v>3</v>
      </c>
      <c r="F26" s="19"/>
      <c r="G26" s="19"/>
    </row>
    <row r="27" spans="1:12" x14ac:dyDescent="0.25">
      <c r="E27" s="20" t="s">
        <v>13</v>
      </c>
      <c r="F27" s="20"/>
      <c r="G27" s="20"/>
    </row>
  </sheetData>
  <sheetProtection algorithmName="SHA-512" hashValue="GyqIT2EkOPQyd1fkQc1RbKrYdzBASOFFX0iNPBeMHgIaQBUvcuoO+0JKjpwUGVy9lQJ92WMbmTgVmVAq4HiT2w==" saltValue="tg+Z1IPzfOMsXWPt5bUDAA==" spinCount="100000" sheet="1" selectLockedCells="1"/>
  <mergeCells count="7">
    <mergeCell ref="E26:G26"/>
    <mergeCell ref="E27:G27"/>
    <mergeCell ref="A1:H1"/>
    <mergeCell ref="A2:H2"/>
    <mergeCell ref="A10:H10"/>
    <mergeCell ref="A3:H3"/>
    <mergeCell ref="A5:H5"/>
  </mergeCells>
  <printOptions horizontalCentered="1"/>
  <pageMargins left="0.78740157480314965" right="0.59055118110236227" top="1.1811023622047245" bottom="0.59055118110236227" header="0.31496062992125984" footer="0.31496062992125984"/>
  <pageSetup paperSize="9" scale="90" orientation="portrait" r:id="rId1"/>
  <headerFooter scaleWithDoc="0">
    <oddHeader>&amp;LPZD.I.261.5.2026&amp;RFormularz nr 2.2</oddHeader>
    <oddFooter>&amp;L* Dla Zakresu 1 szacunkowe ilości jednostek obmiarowych podano dla jednokrotnego wykonania usług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Część 2</vt:lpstr>
      <vt:lpstr>'Kosztorys Część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Bębenek</dc:creator>
  <cp:lastModifiedBy>Robert Bębenek</cp:lastModifiedBy>
  <cp:lastPrinted>2026-03-23T12:49:12Z</cp:lastPrinted>
  <dcterms:created xsi:type="dcterms:W3CDTF">2020-04-09T06:14:30Z</dcterms:created>
  <dcterms:modified xsi:type="dcterms:W3CDTF">2026-03-23T12:49:17Z</dcterms:modified>
</cp:coreProperties>
</file>